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8620" windowHeight="1342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1" i="1" l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<sst xmlns="http://schemas.openxmlformats.org/spreadsheetml/2006/main" count="84" uniqueCount="71">
  <si>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</si>
  <si>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</si>
  <si>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</si>
  <si>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55 Лот № 1 от 08.10.2015 предлагаем поставку запасных частей к общепромышленной арматуре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</si>
  <si>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</si>
  <si>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</si>
  <si>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</si>
  <si>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</si>
  <si>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</si>
  <si>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</si>
  <si>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</si>
  <si>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</si>
  <si>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</si>
  <si>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</si>
  <si>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</si>
  <si>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</si>
  <si>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</si>
  <si>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</si>
  <si>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</si>
  <si>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</si>
  <si>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</si>
  <si>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</si>
  <si>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</si>
  <si>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</si>
  <si>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</si>
  <si>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</si>
  <si>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</si>
  <si>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</si>
  <si>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</si>
  <si>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</si>
  <si>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</si>
  <si>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</si>
  <si>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</si>
  <si>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</si>
  <si>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</si>
  <si>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</si>
  <si>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</si>
  <si>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</si>
  <si>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</si>
  <si>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</si>
  <si>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</si>
  <si>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</si>
  <si>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</si>
  <si>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</si>
  <si>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</si>
  <si>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Мембрана к МИК Ду100 тарельчатые, сплошные, резино-тканевые по ТУ2531-019-34724672-2012</t>
  </si>
  <si>
    <t>шт</t>
  </si>
  <si>
    <t>Мембрана к МИК Ду150 тарельчатые, сплошные, резино-тканевые по ТУ2531-019-34724672-2012</t>
  </si>
  <si>
    <t>Мембрана к МИК Ду80 тарельчатые, сплошные, резино-тканевые по ТУ2531-019-34724672-2012</t>
  </si>
  <si>
    <t>Мембрана к МИК Ду200 тарельчатые, сплошные, резино-тканевые по ТУ2531-019-34724672-2012</t>
  </si>
  <si>
    <t>Мембрана к МИК Ду50 тарельчатые, сплошные, резино-тканевые по ТУ2531-019-34724672-2012</t>
  </si>
  <si>
    <t>Золотник Ду100 для клапана 22ч6п (22ч7п)</t>
  </si>
  <si>
    <t>Шток задвижки 30С972НЖ Ду400 Ру25 кгс/см2</t>
  </si>
  <si>
    <t>Гайка штока к задвижке ч.4174-2 Ду400</t>
  </si>
  <si>
    <t>Электромагнитный привод ЭУ-6ГМ1 40N 10мм ПВ100% 220В 50Гц</t>
  </si>
  <si>
    <t>Электромагнитный привод ЭУ- 6ГМ-2, ~ 220В, 40N, 10mm, ПВ-100%</t>
  </si>
  <si>
    <t>Редуктор X-41 F07/F10 с переходной муфтой на 17мм, штурвалом  и переходником</t>
  </si>
  <si>
    <t>Электромагнитный привод ЭУ-6ГМ1 20N 10мм ПВ100% 220В 50Гц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</si>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</sst>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0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34.5" x14ac:dyDescent="0.25">
      <c r="A36" s="50">
        <v>1</v>
      </c>
      <c r="B36" s="17" t="s">
        <v>45</v>
      </c>
      <c r="C36" s="17" t="s">
        <v>46</v>
      </c>
      <c r="D36" s="12">
        <v>25</v>
      </c>
      <c r="E36" s="17"/>
      <c r="F36" s="17"/>
      <c r="G36" s="22">
        <v>0</v>
      </c>
      <c r="H36" s="46">
        <f>ROUND(D36*ROUND(G36,2),2)</f>
        <v>0</v>
      </c>
    </row>
    <row r="37" spans="1:8" s="8" customFormat="1" ht="34.5" x14ac:dyDescent="0.25">
      <c r="A37" s="50">
        <v>2</v>
      </c>
      <c r="B37" s="17" t="s">
        <v>47</v>
      </c>
      <c r="C37" s="17" t="s">
        <v>46</v>
      </c>
      <c r="D37" s="12">
        <v>15</v>
      </c>
      <c r="E37" s="17"/>
      <c r="F37" s="17"/>
      <c r="G37" s="22">
        <v>0</v>
      </c>
      <c r="H37" s="46">
        <f>ROUND(D37*ROUND(G37,2),2)</f>
        <v>0</v>
      </c>
    </row>
    <row r="38" spans="1:8" s="8" customFormat="1" ht="34.5" x14ac:dyDescent="0.25">
      <c r="A38" s="50">
        <v>3</v>
      </c>
      <c r="B38" s="17" t="s">
        <v>48</v>
      </c>
      <c r="C38" s="17" t="s">
        <v>46</v>
      </c>
      <c r="D38" s="12">
        <v>10</v>
      </c>
      <c r="E38" s="17"/>
      <c r="F38" s="17"/>
      <c r="G38" s="22">
        <v>0</v>
      </c>
      <c r="H38" s="46">
        <f>ROUND(D38*ROUND(G38,2),2)</f>
        <v>0</v>
      </c>
    </row>
    <row r="39" spans="1:8" s="8" customFormat="1" ht="34.5" x14ac:dyDescent="0.25">
      <c r="A39" s="50">
        <v>4</v>
      </c>
      <c r="B39" s="17" t="s">
        <v>47</v>
      </c>
      <c r="C39" s="17" t="s">
        <v>46</v>
      </c>
      <c r="D39" s="12">
        <v>10</v>
      </c>
      <c r="E39" s="17"/>
      <c r="F39" s="17"/>
      <c r="G39" s="22">
        <v>0</v>
      </c>
      <c r="H39" s="46">
        <f>ROUND(D39*ROUND(G39,2),2)</f>
        <v>0</v>
      </c>
    </row>
    <row r="40" spans="1:8" s="8" customFormat="1" ht="34.5" x14ac:dyDescent="0.25">
      <c r="A40" s="50">
        <v>5</v>
      </c>
      <c r="B40" s="17" t="s">
        <v>49</v>
      </c>
      <c r="C40" s="17" t="s">
        <v>46</v>
      </c>
      <c r="D40" s="12">
        <v>10</v>
      </c>
      <c r="E40" s="17"/>
      <c r="F40" s="17"/>
      <c r="G40" s="22">
        <v>0</v>
      </c>
      <c r="H40" s="46">
        <f>ROUND(D40*ROUND(G40,2),2)</f>
        <v>0</v>
      </c>
    </row>
    <row r="41" spans="1:8" s="8" customFormat="1" ht="34.5" x14ac:dyDescent="0.25">
      <c r="A41" s="50">
        <v>6</v>
      </c>
      <c r="B41" s="17" t="s">
        <v>50</v>
      </c>
      <c r="C41" s="17" t="s">
        <v>46</v>
      </c>
      <c r="D41" s="12">
        <v>10</v>
      </c>
      <c r="E41" s="17"/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51</v>
      </c>
      <c r="C42" s="17" t="s">
        <v>46</v>
      </c>
      <c r="D42" s="12">
        <v>2</v>
      </c>
      <c r="E42" s="17"/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52</v>
      </c>
      <c r="C43" s="17" t="s">
        <v>46</v>
      </c>
      <c r="D43" s="12">
        <v>2</v>
      </c>
      <c r="E43" s="17"/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53</v>
      </c>
      <c r="C44" s="17" t="s">
        <v>46</v>
      </c>
      <c r="D44" s="12">
        <v>2</v>
      </c>
      <c r="E44" s="17"/>
      <c r="F44" s="17"/>
      <c r="G44" s="22">
        <v>0</v>
      </c>
      <c r="H44" s="46">
        <f>ROUND(D44*ROUND(G44,2),2)</f>
        <v>0</v>
      </c>
    </row>
    <row r="45" spans="1:8" s="8" customFormat="1" ht="23.25" x14ac:dyDescent="0.25">
      <c r="A45" s="50">
        <v>10</v>
      </c>
      <c r="B45" s="17" t="s">
        <v>54</v>
      </c>
      <c r="C45" s="17" t="s">
        <v>46</v>
      </c>
      <c r="D45" s="12">
        <v>2</v>
      </c>
      <c r="E45" s="17"/>
      <c r="F45" s="17"/>
      <c r="G45" s="22">
        <v>0</v>
      </c>
      <c r="H45" s="46">
        <f>ROUND(D45*ROUND(G45,2),2)</f>
        <v>0</v>
      </c>
    </row>
    <row r="46" spans="1:8" s="8" customFormat="1" ht="23.25" x14ac:dyDescent="0.25">
      <c r="A46" s="50">
        <v>11</v>
      </c>
      <c r="B46" s="17" t="s">
        <v>55</v>
      </c>
      <c r="C46" s="17" t="s">
        <v>46</v>
      </c>
      <c r="D46" s="12">
        <v>2</v>
      </c>
      <c r="E46" s="17"/>
      <c r="F46" s="17"/>
      <c r="G46" s="22">
        <v>0</v>
      </c>
      <c r="H46" s="46">
        <f>ROUND(D46*ROUND(G46,2),2)</f>
        <v>0</v>
      </c>
    </row>
    <row r="47" spans="1:8" s="8" customFormat="1" ht="23.25" x14ac:dyDescent="0.25">
      <c r="A47" s="50">
        <v>12</v>
      </c>
      <c r="B47" s="17" t="s">
        <v>56</v>
      </c>
      <c r="C47" s="17" t="s">
        <v>46</v>
      </c>
      <c r="D47" s="12">
        <v>8</v>
      </c>
      <c r="E47" s="17"/>
      <c r="F47" s="17"/>
      <c r="G47" s="22">
        <v>0</v>
      </c>
      <c r="H47" s="46">
        <f>ROUND(D47*ROUND(G47,2),2)</f>
        <v>0</v>
      </c>
    </row>
    <row r="48" spans="1:8" s="8" customFormat="1" ht="23.25" x14ac:dyDescent="0.25">
      <c r="A48" s="50">
        <v>13</v>
      </c>
      <c r="B48" s="17" t="s">
        <v>57</v>
      </c>
      <c r="C48" s="17" t="s">
        <v>46</v>
      </c>
      <c r="D48" s="12">
        <v>3</v>
      </c>
      <c r="E48" s="17"/>
      <c r="F48" s="17"/>
      <c r="G48" s="22">
        <v>0</v>
      </c>
      <c r="H48" s="46">
        <f>ROUND(D48*ROUND(G48,2),2)</f>
        <v>0</v>
      </c>
    </row>
    <row r="49" spans="1:8" x14ac:dyDescent="0.25">
      <c r="A49" s="54"/>
      <c r="B49" s="4" t="s">
        <v>58</v>
      </c>
      <c r="C49" s="23"/>
      <c r="D49" s="5" t="s">
        <v>59</v>
      </c>
      <c r="E49" s="23"/>
      <c r="F49" s="23"/>
      <c r="G49" s="23"/>
      <c r="H49" s="47">
        <f>SUM(H36:H48)</f>
        <v>0</v>
      </c>
    </row>
    <row r="50" spans="1:8" x14ac:dyDescent="0.25">
      <c r="A50" s="54"/>
      <c r="B50" s="4" t="s">
        <v>60</v>
      </c>
      <c r="C50" s="23"/>
      <c r="D50" s="23"/>
      <c r="E50" s="23"/>
      <c r="F50" s="23"/>
      <c r="G50" s="23"/>
      <c r="H50" s="47">
        <f>H49*0.18</f>
        <v>0</v>
      </c>
    </row>
    <row r="51" spans="1:8" ht="15.75" thickBot="1" x14ac:dyDescent="0.3">
      <c r="A51" s="55"/>
      <c r="B51" s="31" t="s">
        <v>61</v>
      </c>
      <c r="C51" s="30"/>
      <c r="D51" s="30"/>
      <c r="E51" s="30"/>
      <c r="F51" s="30"/>
      <c r="G51" s="30"/>
      <c r="H51" s="48">
        <f>SUM(H49:H50)</f>
        <v>0</v>
      </c>
    </row>
    <row r="52" spans="1:8" ht="39.950000000000003" customHeight="1" x14ac:dyDescent="0.25">
      <c r="B52" s="24" t="s">
        <v>62</v>
      </c>
      <c r="C52" s="25"/>
      <c r="D52" s="25"/>
      <c r="E52" s="25"/>
      <c r="F52" s="25"/>
      <c r="G52" s="25"/>
      <c r="H52" s="25"/>
    </row>
    <row r="53" spans="1:8" ht="20.100000000000001" customHeight="1" x14ac:dyDescent="0.25">
      <c r="B53" s="27" t="s">
        <v>63</v>
      </c>
      <c r="C53" s="3"/>
      <c r="D53" s="3"/>
      <c r="E53" s="3"/>
      <c r="F53" s="3"/>
      <c r="G53" s="3"/>
      <c r="H53" s="3"/>
    </row>
    <row r="54" spans="1:8" x14ac:dyDescent="0.25">
      <c r="B54" s="1" t="s">
        <v>64</v>
      </c>
      <c r="C54" s="2"/>
      <c r="D54" s="2"/>
      <c r="E54" s="2"/>
      <c r="F54" s="2"/>
      <c r="G54" s="2"/>
      <c r="H54" s="2"/>
    </row>
    <row r="55" spans="1:8" x14ac:dyDescent="0.25">
      <c r="B55" s="26" t="s">
        <v>65</v>
      </c>
      <c r="C55" s="2"/>
      <c r="D55" s="2"/>
      <c r="E55" s="2"/>
      <c r="F55" s="2"/>
      <c r="G55" s="2"/>
      <c r="H55" s="2"/>
    </row>
    <row r="56" spans="1:8" x14ac:dyDescent="0.25">
      <c r="B56" s="26" t="s">
        <v>66</v>
      </c>
      <c r="C56" s="2"/>
      <c r="D56" s="2"/>
      <c r="E56" s="2"/>
      <c r="F56" s="2"/>
      <c r="G56" s="2"/>
      <c r="H56" s="2"/>
    </row>
    <row r="58" spans="1:8" s="8" customFormat="1" x14ac:dyDescent="0.25">
      <c r="B58" s="28" t="s">
        <v>67</v>
      </c>
      <c r="D58" s="28" t="s">
        <v>68</v>
      </c>
      <c r="H58" s="28" t="s">
        <v>69</v>
      </c>
    </row>
    <row r="60" spans="1:8" x14ac:dyDescent="0.25">
      <c r="B60" s="29" t="s">
        <v>70</v>
      </c>
    </row>
  </sheetData>
  <mergeCells count="67">
    <mergeCell ref="B52:H52"/>
    <mergeCell ref="B53:H53"/>
    <mergeCell ref="B54:H54"/>
    <mergeCell ref="B55:H55"/>
    <mergeCell ref="B56:H56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2015-10-08T09:39:30Z</dcterms:created>
  <dcterms:modified xsi:type="dcterms:W3CDTF">2015-10-08T09:40:03Z</dcterms:modified>
</cp:coreProperties>
</file>